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6" windowWidth="18216" windowHeight="11340" tabRatio="946"/>
  </bookViews>
  <sheets>
    <sheet name="ГД 2023 сбал" sheetId="13" r:id="rId1"/>
  </sheets>
  <definedNames>
    <definedName name="_xlnm.Print_Titles" localSheetId="0">'ГД 2023 сбал'!$4:$5</definedName>
    <definedName name="_xlnm.Print_Area" localSheetId="0">'ГД 2023 сбал'!$A$1:$E$27</definedName>
  </definedNames>
  <calcPr calcId="144525" fullCalcOnLoad="1"/>
</workbook>
</file>

<file path=xl/calcChain.xml><?xml version="1.0" encoding="utf-8"?>
<calcChain xmlns="http://schemas.openxmlformats.org/spreadsheetml/2006/main">
  <c r="E16" i="13" l="1"/>
  <c r="D21" i="13"/>
  <c r="C16" i="13"/>
  <c r="E26" i="13"/>
  <c r="D26" i="13"/>
  <c r="C26" i="13"/>
  <c r="C25" i="13"/>
  <c r="E11" i="13"/>
  <c r="D11" i="13"/>
  <c r="C11" i="13"/>
  <c r="D16" i="13"/>
  <c r="E6" i="13"/>
  <c r="E23" i="13"/>
  <c r="C6" i="13"/>
  <c r="E27" i="13"/>
  <c r="D8" i="13"/>
  <c r="D9" i="13"/>
  <c r="D10" i="13"/>
  <c r="D15" i="13"/>
  <c r="D18" i="13"/>
  <c r="D22" i="13"/>
  <c r="D20" i="13"/>
  <c r="D19" i="13"/>
  <c r="D14" i="13"/>
  <c r="E25" i="13"/>
  <c r="C27" i="13"/>
  <c r="D13" i="13"/>
  <c r="D27" i="13"/>
  <c r="D6" i="13"/>
  <c r="C23" i="13"/>
  <c r="D25" i="13"/>
  <c r="D23" i="13"/>
</calcChain>
</file>

<file path=xl/sharedStrings.xml><?xml version="1.0" encoding="utf-8"?>
<sst xmlns="http://schemas.openxmlformats.org/spreadsheetml/2006/main" count="28" uniqueCount="24">
  <si>
    <t>в том числе:</t>
  </si>
  <si>
    <t>Сумма</t>
  </si>
  <si>
    <t>Остаток задолженности по государственному внутреннему долгу по состоянию на 01.01.2023 года</t>
  </si>
  <si>
    <t>Изменение +/-</t>
  </si>
  <si>
    <t>3.1 - по кредитам кредитных организаций</t>
  </si>
  <si>
    <t>4.3-долг по бюджетным кредитам на финансовое обеспечение реализации инфраструктурных проектов</t>
  </si>
  <si>
    <t>4.1 - долг по кредитам, кредитных организаций, полученным субъектом Российской Федерации - Брянской областью</t>
  </si>
  <si>
    <t>1.1- долг по кредитам кредитных организаций, полученным субъектом Российской Федерации - Брянской областью</t>
  </si>
  <si>
    <t>1.2-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</si>
  <si>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1.3- долг по бюджетным кредитам, полученным субъектом Российской Федерации - Брянской областью от бюджетов других уровней ( бюджетные кредиты на финансовое обеспечение реализации инфраструктурных проектов)</t>
  </si>
  <si>
    <t>2.1 -  кредитов кредитных организаций (в целях финансирования дефицита областного бюджета и погашения долговых обязательств)</t>
  </si>
  <si>
    <t>2.2 - бюджетных кредитов на финансовое обеспечение реализации инфраструктурных проектов</t>
  </si>
  <si>
    <t>2.3 - бюджетных кредитов на пополнение остатков средств на счете бюджета субъекта Российской Федерации</t>
  </si>
  <si>
    <t>3.2 - бюджетных кредитов, полученных субъектом Российской Федерации - Брянской областью от бюджетов других уровней для погашения  бюджетных кредитов на пополнение остатков средств на счете бюджета</t>
  </si>
  <si>
    <t>3.3 -  бюджетных кредитов, полученных субьектом Российской Федерации - Брянской областью от бюджетов других уровней  для частичного покрытия
дефицита бюджета (возврат реструктурированной задолженности )</t>
  </si>
  <si>
    <t>4.2- долг по бюджетным кредитам, полученным субъектом Российской Федерации - Брянской областью от бюджетов других уровней (за исключением бюджетных кредитов на финансовое обеспечение реализации инфраструктурных проектов)</t>
  </si>
  <si>
    <t>Планируется погашение долговых обязательств в 2023 году</t>
  </si>
  <si>
    <t>Остаток задолженности по государственному внутреннему долгу по состоянию на 01.01.2024 года</t>
  </si>
  <si>
    <t>3.4 - бюджетных кредитов, полученных субьектом Российской Федерации - Брянской областью от бюджетов других уровней для осуществления мероприятий, связанных с  ликвидацией последствий засухи</t>
  </si>
  <si>
    <r>
      <t>Планируется привлечение внутренних заимствований в</t>
    </r>
    <r>
      <rPr>
        <b/>
        <sz val="14"/>
        <color indexed="10"/>
        <rFont val="Times New Roman Cyr"/>
        <family val="1"/>
        <charset val="204"/>
      </rPr>
      <t xml:space="preserve"> </t>
    </r>
    <r>
      <rPr>
        <b/>
        <sz val="14"/>
        <color indexed="8"/>
        <rFont val="Times New Roman Cyr"/>
        <family val="1"/>
        <charset val="204"/>
      </rPr>
      <t>2023 году</t>
    </r>
  </si>
  <si>
    <t>3.5 - бюджетных кредитов,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</si>
  <si>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Приложение 7 к пояснительной записке</t>
  </si>
  <si>
    <t>Анализ структуры государственного внутреннего долга Брянской области 
по видам задолженности на 01.01.2024 года</t>
  </si>
  <si>
    <t>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</si>
</sst>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9" formatCode="_-* #,##0_р_._-;\-* #,##0_р_._-;_-* &quot;-&quot;_р_._-;_-@_-"/>
    <numFmt numFmtId="170" formatCode="_-* #,##0.00&quot;р.&quot;_-;\-* #,##0.00&quot;р.&quot;_-;_-* &quot;-&quot;??&quot;р.&quot;_-;_-@_-"/>
    <numFmt numFmtId="171" formatCode="_-* #,##0.00_р_._-;\-* #,##0.00_р_._-;_-* &quot;-&quot;??_р_._-;_-@_-"/>
  </numFmts>
  <fonts count="47" x14ac:knownFonts="1"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6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2"/>
      <name val="Times New Roman"/>
      <family val="1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1"/>
      <color indexed="8"/>
      <name val="Times New Roman"/>
      <family val="2"/>
      <charset val="204"/>
    </font>
    <font>
      <sz val="11"/>
      <color indexed="9"/>
      <name val="Times New Roman"/>
      <family val="2"/>
      <charset val="204"/>
    </font>
    <font>
      <sz val="11"/>
      <color indexed="62"/>
      <name val="Times New Roman"/>
      <family val="2"/>
      <charset val="204"/>
    </font>
    <font>
      <b/>
      <sz val="11"/>
      <color indexed="63"/>
      <name val="Times New Roman"/>
      <family val="2"/>
      <charset val="204"/>
    </font>
    <font>
      <b/>
      <sz val="11"/>
      <color indexed="52"/>
      <name val="Times New Roman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i/>
      <sz val="8"/>
      <color indexed="23"/>
      <name val="Arial Cyr"/>
      <charset val="204"/>
    </font>
    <font>
      <b/>
      <sz val="11"/>
      <color indexed="8"/>
      <name val="Times New Roman"/>
      <family val="2"/>
      <charset val="204"/>
    </font>
    <font>
      <b/>
      <sz val="11"/>
      <color indexed="9"/>
      <name val="Times New Roman"/>
      <family val="2"/>
      <charset val="204"/>
    </font>
    <font>
      <sz val="11"/>
      <color indexed="60"/>
      <name val="Times New Roman"/>
      <family val="2"/>
      <charset val="204"/>
    </font>
    <font>
      <sz val="8"/>
      <name val="Arial Cyr"/>
      <charset val="204"/>
    </font>
    <font>
      <sz val="11"/>
      <color indexed="20"/>
      <name val="Times New Roman"/>
      <family val="2"/>
      <charset val="204"/>
    </font>
    <font>
      <i/>
      <sz val="11"/>
      <color indexed="23"/>
      <name val="Times New Roman"/>
      <family val="2"/>
      <charset val="204"/>
    </font>
    <font>
      <sz val="10"/>
      <color indexed="62"/>
      <name val="Arial Cyr"/>
      <charset val="204"/>
    </font>
    <font>
      <sz val="11"/>
      <color indexed="52"/>
      <name val="Times New Roman"/>
      <family val="2"/>
      <charset val="204"/>
    </font>
    <font>
      <sz val="11"/>
      <color indexed="10"/>
      <name val="Times New Roman"/>
      <family val="2"/>
      <charset val="204"/>
    </font>
    <font>
      <sz val="11"/>
      <color indexed="17"/>
      <name val="Times New Roman"/>
      <family val="2"/>
      <charset val="204"/>
    </font>
    <font>
      <sz val="14"/>
      <name val="Times New Roman Cyr"/>
      <family val="1"/>
      <charset val="204"/>
    </font>
    <font>
      <b/>
      <sz val="14"/>
      <color indexed="10"/>
      <name val="Times New Roman Cyr"/>
      <family val="1"/>
      <charset val="204"/>
    </font>
    <font>
      <b/>
      <sz val="14"/>
      <color indexed="8"/>
      <name val="Times New Roman Cyr"/>
      <family val="1"/>
      <charset val="204"/>
    </font>
    <font>
      <sz val="14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2"/>
      <color theme="1"/>
      <name val="Times New Roman"/>
      <family val="2"/>
      <charset val="204"/>
    </font>
    <font>
      <sz val="12"/>
      <color rgb="FF000000"/>
      <name val="Times New Roman"/>
      <family val="2"/>
      <charset val="204"/>
    </font>
    <font>
      <sz val="11"/>
      <color theme="1"/>
      <name val="Calibri"/>
      <family val="2"/>
      <scheme val="minor"/>
    </font>
    <font>
      <sz val="8"/>
      <color theme="1"/>
      <name val="Times New Roman"/>
      <family val="2"/>
      <charset val="204"/>
    </font>
    <font>
      <sz val="8"/>
      <color theme="1"/>
      <name val="Tahoma"/>
      <family val="2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family val="1"/>
      <charset val="204"/>
    </font>
  </fonts>
  <fills count="3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darkDown">
        <fgColor indexed="10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497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4" fontId="38" fillId="0" borderId="16">
      <alignment horizontal="right" vertical="top" wrapText="1"/>
    </xf>
    <xf numFmtId="4" fontId="38" fillId="0" borderId="17">
      <alignment horizontal="right" vertical="top" wrapText="1"/>
    </xf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6" fillId="20" borderId="1" applyNumberFormat="0" applyAlignment="0" applyProtection="0"/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7" fillId="21" borderId="3" applyNumberFormat="0">
      <alignment horizontal="right" vertical="top"/>
    </xf>
    <xf numFmtId="0" fontId="11" fillId="0" borderId="0"/>
    <xf numFmtId="170" fontId="17" fillId="0" borderId="0" applyFont="0" applyFill="0" applyBorder="0" applyAlignment="0" applyProtection="0"/>
    <xf numFmtId="49" fontId="17" fillId="2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8" fillId="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49" fontId="17" fillId="20" borderId="3">
      <alignment horizontal="left" vertical="top"/>
    </xf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7" fillId="11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8" fillId="0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2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3" borderId="3">
      <alignment horizontal="left" vertical="top" wrapText="1"/>
    </xf>
    <xf numFmtId="0" fontId="17" fillId="24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22" fillId="0" borderId="0">
      <alignment horizontal="left" vertical="top"/>
    </xf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4" fillId="25" borderId="8" applyNumberFormat="0" applyAlignment="0" applyProtection="0"/>
    <xf numFmtId="0" fontId="10" fillId="0" borderId="0" applyNumberFormat="0" applyFill="0" applyBorder="0" applyAlignment="0" applyProtection="0"/>
    <xf numFmtId="0" fontId="25" fillId="26" borderId="0" applyNumberFormat="0" applyBorder="0" applyAlignment="0" applyProtection="0"/>
    <xf numFmtId="0" fontId="11" fillId="0" borderId="0"/>
    <xf numFmtId="0" fontId="39" fillId="0" borderId="0"/>
    <xf numFmtId="0" fontId="39" fillId="0" borderId="0"/>
    <xf numFmtId="0" fontId="17" fillId="0" borderId="0"/>
    <xf numFmtId="0" fontId="39" fillId="0" borderId="0"/>
    <xf numFmtId="0" fontId="37" fillId="0" borderId="0"/>
    <xf numFmtId="0" fontId="11" fillId="0" borderId="0"/>
    <xf numFmtId="0" fontId="11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0" fillId="0" borderId="0"/>
    <xf numFmtId="0" fontId="39" fillId="0" borderId="0"/>
    <xf numFmtId="0" fontId="2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6" fillId="0" borderId="0"/>
    <xf numFmtId="0" fontId="11" fillId="0" borderId="0"/>
    <xf numFmtId="0" fontId="1" fillId="0" borderId="0"/>
    <xf numFmtId="0" fontId="11" fillId="0" borderId="0"/>
    <xf numFmtId="0" fontId="11" fillId="0" borderId="0"/>
    <xf numFmtId="0" fontId="26" fillId="0" borderId="0"/>
    <xf numFmtId="0" fontId="2" fillId="0" borderId="0"/>
    <xf numFmtId="0" fontId="41" fillId="0" borderId="0"/>
    <xf numFmtId="0" fontId="42" fillId="0" borderId="0"/>
    <xf numFmtId="0" fontId="39" fillId="0" borderId="0"/>
    <xf numFmtId="0" fontId="42" fillId="0" borderId="0"/>
    <xf numFmtId="0" fontId="17" fillId="0" borderId="0"/>
    <xf numFmtId="0" fontId="39" fillId="0" borderId="0"/>
    <xf numFmtId="0" fontId="39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1" fillId="0" borderId="0"/>
    <xf numFmtId="0" fontId="11" fillId="0" borderId="0"/>
    <xf numFmtId="0" fontId="42" fillId="0" borderId="0"/>
    <xf numFmtId="0" fontId="39" fillId="0" borderId="0"/>
    <xf numFmtId="0" fontId="39" fillId="0" borderId="0"/>
    <xf numFmtId="0" fontId="39" fillId="0" borderId="0"/>
    <xf numFmtId="0" fontId="43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17" fillId="11" borderId="9" applyNumberFormat="0">
      <alignment horizontal="right" vertical="top"/>
    </xf>
    <xf numFmtId="0" fontId="17" fillId="2" borderId="9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22" borderId="9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17" fillId="0" borderId="3" applyNumberFormat="0">
      <alignment horizontal="right" vertical="top"/>
    </xf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0" fontId="12" fillId="27" borderId="10" applyNumberFormat="0" applyFont="0" applyAlignment="0" applyProtection="0"/>
    <xf numFmtId="9" fontId="3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2" fillId="0" borderId="0" applyFont="0" applyFill="0" applyBorder="0" applyAlignment="0" applyProtection="0"/>
    <xf numFmtId="49" fontId="29" fillId="26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17" fillId="0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49" fontId="29" fillId="26" borderId="3">
      <alignment horizontal="left" vertical="top" wrapText="1"/>
    </xf>
    <xf numFmtId="0" fontId="30" fillId="0" borderId="11" applyNumberFormat="0" applyFill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169" fontId="1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7" fillId="0" borderId="0" applyFont="0" applyFill="0" applyBorder="0" applyAlignment="0" applyProtection="0"/>
    <xf numFmtId="171" fontId="37" fillId="0" borderId="0" applyFont="0" applyFill="0" applyBorder="0" applyAlignment="0" applyProtection="0"/>
    <xf numFmtId="0" fontId="32" fillId="4" borderId="0" applyNumberFormat="0" applyBorder="0" applyAlignment="0" applyProtection="0"/>
    <xf numFmtId="0" fontId="17" fillId="24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0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7" fillId="24" borderId="3">
      <alignment horizontal="left" vertical="top" wrapText="1"/>
    </xf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</cellStyleXfs>
  <cellXfs count="55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28" borderId="0" xfId="0" applyFill="1"/>
    <xf numFmtId="0" fontId="0" fillId="0" borderId="0" xfId="0" applyBorder="1"/>
    <xf numFmtId="0" fontId="0" fillId="0" borderId="0" xfId="0" applyFill="1" applyBorder="1"/>
    <xf numFmtId="4" fontId="0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4" fontId="5" fillId="0" borderId="0" xfId="288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3" fillId="29" borderId="0" xfId="0" applyFont="1" applyFill="1" applyAlignment="1">
      <alignment vertical="top" wrapText="1"/>
    </xf>
    <xf numFmtId="4" fontId="6" fillId="0" borderId="0" xfId="0" applyNumberFormat="1" applyFont="1" applyFill="1"/>
    <xf numFmtId="0" fontId="6" fillId="0" borderId="0" xfId="0" applyFont="1" applyFill="1" applyBorder="1"/>
    <xf numFmtId="4" fontId="6" fillId="30" borderId="0" xfId="288" applyNumberFormat="1" applyFont="1" applyFill="1" applyBorder="1" applyAlignment="1">
      <alignment horizontal="center" vertical="center"/>
    </xf>
    <xf numFmtId="4" fontId="7" fillId="0" borderId="0" xfId="0" applyNumberFormat="1" applyFont="1" applyFill="1"/>
    <xf numFmtId="4" fontId="7" fillId="0" borderId="0" xfId="288" applyNumberFormat="1" applyFont="1" applyFill="1" applyBorder="1" applyAlignment="1">
      <alignment horizontal="center" vertical="center"/>
    </xf>
    <xf numFmtId="0" fontId="8" fillId="0" borderId="0" xfId="0" applyFont="1" applyFill="1" applyAlignment="1"/>
    <xf numFmtId="0" fontId="5" fillId="0" borderId="0" xfId="0" applyFont="1" applyFill="1" applyAlignment="1"/>
    <xf numFmtId="0" fontId="44" fillId="0" borderId="0" xfId="0" applyFont="1" applyAlignment="1">
      <alignment horizontal="left" vertical="center" indent="15"/>
    </xf>
    <xf numFmtId="0" fontId="9" fillId="0" borderId="0" xfId="0" applyFont="1" applyAlignment="1">
      <alignment horizontal="left" vertical="center" indent="15"/>
    </xf>
    <xf numFmtId="4" fontId="4" fillId="0" borderId="0" xfId="288" applyNumberFormat="1" applyFont="1" applyFill="1" applyBorder="1" applyAlignment="1">
      <alignment horizontal="center" vertical="center"/>
    </xf>
    <xf numFmtId="0" fontId="5" fillId="0" borderId="0" xfId="0" applyFont="1"/>
    <xf numFmtId="0" fontId="33" fillId="29" borderId="12" xfId="288" applyFont="1" applyFill="1" applyBorder="1" applyAlignment="1">
      <alignment horizontal="left" vertical="center" wrapText="1"/>
    </xf>
    <xf numFmtId="4" fontId="33" fillId="29" borderId="12" xfId="288" applyNumberFormat="1" applyFont="1" applyFill="1" applyBorder="1" applyAlignment="1">
      <alignment horizontal="center" vertical="center" wrapText="1"/>
    </xf>
    <xf numFmtId="4" fontId="3" fillId="29" borderId="12" xfId="288" applyNumberFormat="1" applyFont="1" applyFill="1" applyBorder="1" applyAlignment="1">
      <alignment horizontal="center" vertical="center" wrapText="1"/>
    </xf>
    <xf numFmtId="0" fontId="33" fillId="29" borderId="12" xfId="288" applyFont="1" applyFill="1" applyBorder="1" applyAlignment="1">
      <alignment vertical="center"/>
    </xf>
    <xf numFmtId="0" fontId="3" fillId="29" borderId="12" xfId="288" applyFont="1" applyFill="1" applyBorder="1" applyAlignment="1">
      <alignment horizontal="left" vertical="center" wrapText="1"/>
    </xf>
    <xf numFmtId="0" fontId="33" fillId="0" borderId="0" xfId="0" applyFont="1"/>
    <xf numFmtId="0" fontId="33" fillId="0" borderId="0" xfId="0" applyFont="1" applyFill="1"/>
    <xf numFmtId="0" fontId="33" fillId="0" borderId="0" xfId="0" applyFont="1" applyFill="1" applyAlignment="1">
      <alignment horizontal="right"/>
    </xf>
    <xf numFmtId="0" fontId="33" fillId="29" borderId="12" xfId="0" applyFont="1" applyFill="1" applyBorder="1"/>
    <xf numFmtId="0" fontId="3" fillId="0" borderId="12" xfId="0" applyFont="1" applyFill="1" applyBorder="1" applyAlignment="1">
      <alignment horizontal="center" vertical="center"/>
    </xf>
    <xf numFmtId="0" fontId="3" fillId="0" borderId="12" xfId="288" applyFont="1" applyFill="1" applyBorder="1" applyAlignment="1">
      <alignment horizontal="left" vertical="center" wrapText="1"/>
    </xf>
    <xf numFmtId="4" fontId="3" fillId="0" borderId="12" xfId="288" applyNumberFormat="1" applyFont="1" applyFill="1" applyBorder="1" applyAlignment="1">
      <alignment horizontal="center" vertical="center"/>
    </xf>
    <xf numFmtId="0" fontId="33" fillId="0" borderId="12" xfId="288" applyFont="1" applyFill="1" applyBorder="1" applyAlignment="1">
      <alignment vertical="center"/>
    </xf>
    <xf numFmtId="4" fontId="33" fillId="0" borderId="12" xfId="288" applyNumberFormat="1" applyFont="1" applyFill="1" applyBorder="1" applyAlignment="1">
      <alignment horizontal="center" vertical="center"/>
    </xf>
    <xf numFmtId="0" fontId="33" fillId="0" borderId="12" xfId="288" applyFont="1" applyFill="1" applyBorder="1" applyAlignment="1">
      <alignment horizontal="left" vertical="center" wrapText="1"/>
    </xf>
    <xf numFmtId="4" fontId="45" fillId="0" borderId="12" xfId="288" applyNumberFormat="1" applyFont="1" applyFill="1" applyBorder="1" applyAlignment="1">
      <alignment horizontal="center" vertical="center"/>
    </xf>
    <xf numFmtId="4" fontId="46" fillId="0" borderId="12" xfId="288" applyNumberFormat="1" applyFont="1" applyFill="1" applyBorder="1" applyAlignment="1">
      <alignment horizontal="center" vertical="center"/>
    </xf>
    <xf numFmtId="0" fontId="33" fillId="0" borderId="13" xfId="288" applyFont="1" applyFill="1" applyBorder="1" applyAlignment="1">
      <alignment horizontal="left" vertical="center" wrapText="1"/>
    </xf>
    <xf numFmtId="4" fontId="45" fillId="0" borderId="13" xfId="288" applyNumberFormat="1" applyFont="1" applyFill="1" applyBorder="1" applyAlignment="1">
      <alignment horizontal="center" vertical="center"/>
    </xf>
    <xf numFmtId="4" fontId="33" fillId="29" borderId="13" xfId="288" applyNumberFormat="1" applyFont="1" applyFill="1" applyBorder="1" applyAlignment="1">
      <alignment horizontal="center" vertical="center" wrapText="1"/>
    </xf>
    <xf numFmtId="4" fontId="33" fillId="0" borderId="13" xfId="288" applyNumberFormat="1" applyFont="1" applyFill="1" applyBorder="1" applyAlignment="1">
      <alignment horizontal="center" vertical="center"/>
    </xf>
    <xf numFmtId="0" fontId="33" fillId="0" borderId="14" xfId="288" applyFont="1" applyFill="1" applyBorder="1" applyAlignment="1">
      <alignment horizontal="left" vertical="center" wrapText="1"/>
    </xf>
    <xf numFmtId="4" fontId="33" fillId="0" borderId="14" xfId="288" applyNumberFormat="1" applyFont="1" applyFill="1" applyBorder="1" applyAlignment="1">
      <alignment horizontal="center" vertical="center"/>
    </xf>
    <xf numFmtId="4" fontId="33" fillId="29" borderId="14" xfId="288" applyNumberFormat="1" applyFont="1" applyFill="1" applyBorder="1" applyAlignment="1">
      <alignment horizontal="center" vertical="center" wrapText="1"/>
    </xf>
    <xf numFmtId="0" fontId="36" fillId="0" borderId="0" xfId="0" applyFont="1" applyFill="1" applyAlignment="1">
      <alignment horizontal="right" wrapText="1"/>
    </xf>
    <xf numFmtId="0" fontId="3" fillId="29" borderId="13" xfId="0" applyFont="1" applyFill="1" applyBorder="1" applyAlignment="1">
      <alignment horizontal="center" vertical="top"/>
    </xf>
    <xf numFmtId="0" fontId="3" fillId="29" borderId="15" xfId="0" applyFont="1" applyFill="1" applyBorder="1" applyAlignment="1">
      <alignment horizontal="center" vertical="top"/>
    </xf>
    <xf numFmtId="0" fontId="3" fillId="29" borderId="14" xfId="0" applyFont="1" applyFill="1" applyBorder="1" applyAlignment="1">
      <alignment horizontal="center" vertical="top"/>
    </xf>
    <xf numFmtId="0" fontId="3" fillId="0" borderId="13" xfId="0" applyFont="1" applyFill="1" applyBorder="1" applyAlignment="1">
      <alignment horizontal="center" vertical="top"/>
    </xf>
    <xf numFmtId="0" fontId="3" fillId="0" borderId="15" xfId="0" applyFont="1" applyFill="1" applyBorder="1" applyAlignment="1">
      <alignment horizontal="center" vertical="top"/>
    </xf>
    <xf numFmtId="0" fontId="3" fillId="0" borderId="1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top" wrapText="1"/>
    </xf>
  </cellXfs>
  <cellStyles count="497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st32" xfId="19"/>
    <cellStyle name="st33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28"/>
    <cellStyle name="Ввод  2 2 2" xfId="29"/>
    <cellStyle name="Ввод  2 2 3" xfId="30"/>
    <cellStyle name="Ввод  2 2 4" xfId="31"/>
    <cellStyle name="Вывод 2" xfId="32"/>
    <cellStyle name="Вывод 2 2" xfId="33"/>
    <cellStyle name="Вывод 2 2 2" xfId="34"/>
    <cellStyle name="Вывод 2 2 3" xfId="35"/>
    <cellStyle name="Вывод 2 2 4" xfId="36"/>
    <cellStyle name="Вычисление 2" xfId="37"/>
    <cellStyle name="Вычисление 2 2" xfId="38"/>
    <cellStyle name="Вычисление 2 2 2" xfId="39"/>
    <cellStyle name="Вычисление 2 2 3" xfId="40"/>
    <cellStyle name="Вычисление 2 2 4" xfId="41"/>
    <cellStyle name="Данные (редактируемые)" xfId="42"/>
    <cellStyle name="Данные (редактируемые) 2" xfId="43"/>
    <cellStyle name="Данные (редактируемые) 2 2" xfId="44"/>
    <cellStyle name="Данные (редактируемые) 2 3" xfId="45"/>
    <cellStyle name="Данные (редактируемые) 2 4" xfId="46"/>
    <cellStyle name="Данные (только для чтения)" xfId="47"/>
    <cellStyle name="Данные (только для чтения) 2" xfId="48"/>
    <cellStyle name="Данные (только для чтения) 2 2" xfId="49"/>
    <cellStyle name="Данные (только для чтения) 2 3" xfId="50"/>
    <cellStyle name="Данные (только для чтения) 2 4" xfId="51"/>
    <cellStyle name="Данные для удаления" xfId="52"/>
    <cellStyle name="Данные для удаления 2" xfId="53"/>
    <cellStyle name="Данные для удаления 2 2" xfId="54"/>
    <cellStyle name="Данные для удаления 2 3" xfId="55"/>
    <cellStyle name="Данные для удаления 2 4" xfId="56"/>
    <cellStyle name="Денежный 2" xfId="57"/>
    <cellStyle name="Денежный 3" xfId="58"/>
    <cellStyle name="Заголовки полей" xfId="59"/>
    <cellStyle name="Заголовки полей [печать]" xfId="60"/>
    <cellStyle name="Заголовки полей [печать] 2" xfId="61"/>
    <cellStyle name="Заголовки полей [печать] 2 2" xfId="62"/>
    <cellStyle name="Заголовки полей [печать] 2 3" xfId="63"/>
    <cellStyle name="Заголовки полей [печать] 2 4" xfId="64"/>
    <cellStyle name="Заголовки полей 10" xfId="65"/>
    <cellStyle name="Заголовки полей 11" xfId="66"/>
    <cellStyle name="Заголовки полей 12" xfId="67"/>
    <cellStyle name="Заголовки полей 13" xfId="68"/>
    <cellStyle name="Заголовки полей 14" xfId="69"/>
    <cellStyle name="Заголовки полей 15" xfId="70"/>
    <cellStyle name="Заголовки полей 16" xfId="71"/>
    <cellStyle name="Заголовки полей 17" xfId="72"/>
    <cellStyle name="Заголовки полей 18" xfId="73"/>
    <cellStyle name="Заголовки полей 19" xfId="74"/>
    <cellStyle name="Заголовки полей 2" xfId="75"/>
    <cellStyle name="Заголовки полей 2 2" xfId="76"/>
    <cellStyle name="Заголовки полей 2 3" xfId="77"/>
    <cellStyle name="Заголовки полей 2 4" xfId="78"/>
    <cellStyle name="Заголовки полей 20" xfId="79"/>
    <cellStyle name="Заголовки полей 21" xfId="80"/>
    <cellStyle name="Заголовки полей 22" xfId="81"/>
    <cellStyle name="Заголовки полей 23" xfId="82"/>
    <cellStyle name="Заголовки полей 24" xfId="83"/>
    <cellStyle name="Заголовки полей 25" xfId="84"/>
    <cellStyle name="Заголовки полей 26" xfId="85"/>
    <cellStyle name="Заголовки полей 27" xfId="86"/>
    <cellStyle name="Заголовки полей 28" xfId="87"/>
    <cellStyle name="Заголовки полей 29" xfId="88"/>
    <cellStyle name="Заголовки полей 3" xfId="89"/>
    <cellStyle name="Заголовки полей 30" xfId="90"/>
    <cellStyle name="Заголовки полей 31" xfId="91"/>
    <cellStyle name="Заголовки полей 32" xfId="92"/>
    <cellStyle name="Заголовки полей 33" xfId="93"/>
    <cellStyle name="Заголовки полей 34" xfId="94"/>
    <cellStyle name="Заголовки полей 35" xfId="95"/>
    <cellStyle name="Заголовки полей 36" xfId="96"/>
    <cellStyle name="Заголовки полей 37" xfId="97"/>
    <cellStyle name="Заголовки полей 38" xfId="98"/>
    <cellStyle name="Заголовки полей 39" xfId="99"/>
    <cellStyle name="Заголовки полей 4" xfId="100"/>
    <cellStyle name="Заголовки полей 40" xfId="101"/>
    <cellStyle name="Заголовки полей 41" xfId="102"/>
    <cellStyle name="Заголовки полей 42" xfId="103"/>
    <cellStyle name="Заголовки полей 43" xfId="104"/>
    <cellStyle name="Заголовки полей 44" xfId="105"/>
    <cellStyle name="Заголовки полей 45" xfId="106"/>
    <cellStyle name="Заголовки полей 46" xfId="107"/>
    <cellStyle name="Заголовки полей 47" xfId="108"/>
    <cellStyle name="Заголовки полей 48" xfId="109"/>
    <cellStyle name="Заголовки полей 49" xfId="110"/>
    <cellStyle name="Заголовки полей 5" xfId="111"/>
    <cellStyle name="Заголовки полей 50" xfId="112"/>
    <cellStyle name="Заголовки полей 6" xfId="113"/>
    <cellStyle name="Заголовки полей 7" xfId="114"/>
    <cellStyle name="Заголовки полей 8" xfId="115"/>
    <cellStyle name="Заголовки полей 9" xfId="116"/>
    <cellStyle name="Заголовок 1 2" xfId="117"/>
    <cellStyle name="Заголовок 2 2" xfId="118"/>
    <cellStyle name="Заголовок 3 2" xfId="119"/>
    <cellStyle name="Заголовок 4 2" xfId="120"/>
    <cellStyle name="Заголовок меры" xfId="121"/>
    <cellStyle name="Заголовок меры 2" xfId="122"/>
    <cellStyle name="Заголовок меры 2 2" xfId="123"/>
    <cellStyle name="Заголовок меры 2 3" xfId="124"/>
    <cellStyle name="Заголовок меры 2 4" xfId="125"/>
    <cellStyle name="Заголовок показателя [печать]" xfId="126"/>
    <cellStyle name="Заголовок показателя [печать] 2" xfId="127"/>
    <cellStyle name="Заголовок показателя [печать] 2 2" xfId="128"/>
    <cellStyle name="Заголовок показателя [печать] 2 3" xfId="129"/>
    <cellStyle name="Заголовок показателя [печать] 2 4" xfId="130"/>
    <cellStyle name="Заголовок показателя константы" xfId="131"/>
    <cellStyle name="Заголовок показателя константы 2" xfId="132"/>
    <cellStyle name="Заголовок показателя константы 2 2" xfId="133"/>
    <cellStyle name="Заголовок показателя константы 2 3" xfId="134"/>
    <cellStyle name="Заголовок показателя константы 2 4" xfId="135"/>
    <cellStyle name="Заголовок результата расчета" xfId="136"/>
    <cellStyle name="Заголовок результата расчета 2" xfId="137"/>
    <cellStyle name="Заголовок результата расчета 2 2" xfId="138"/>
    <cellStyle name="Заголовок результата расчета 2 3" xfId="139"/>
    <cellStyle name="Заголовок результата расчета 2 4" xfId="140"/>
    <cellStyle name="Заголовок свободного показателя" xfId="141"/>
    <cellStyle name="Заголовок свободного показателя 2" xfId="142"/>
    <cellStyle name="Заголовок свободного показателя 2 2" xfId="143"/>
    <cellStyle name="Заголовок свободного показателя 2 3" xfId="144"/>
    <cellStyle name="Заголовок свободного показателя 2 4" xfId="145"/>
    <cellStyle name="Значение фильтра" xfId="146"/>
    <cellStyle name="Значение фильтра [печать]" xfId="147"/>
    <cellStyle name="Значение фильтра [печать] 2" xfId="148"/>
    <cellStyle name="Значение фильтра [печать] 2 2" xfId="149"/>
    <cellStyle name="Значение фильтра [печать] 2 3" xfId="150"/>
    <cellStyle name="Значение фильтра [печать] 2 4" xfId="151"/>
    <cellStyle name="Значение фильтра 10" xfId="152"/>
    <cellStyle name="Значение фильтра 11" xfId="153"/>
    <cellStyle name="Значение фильтра 12" xfId="154"/>
    <cellStyle name="Значение фильтра 13" xfId="155"/>
    <cellStyle name="Значение фильтра 14" xfId="156"/>
    <cellStyle name="Значение фильтра 15" xfId="157"/>
    <cellStyle name="Значение фильтра 16" xfId="158"/>
    <cellStyle name="Значение фильтра 17" xfId="159"/>
    <cellStyle name="Значение фильтра 18" xfId="160"/>
    <cellStyle name="Значение фильтра 19" xfId="161"/>
    <cellStyle name="Значение фильтра 2" xfId="162"/>
    <cellStyle name="Значение фильтра 2 2" xfId="163"/>
    <cellStyle name="Значение фильтра 2 3" xfId="164"/>
    <cellStyle name="Значение фильтра 2 4" xfId="165"/>
    <cellStyle name="Значение фильтра 20" xfId="166"/>
    <cellStyle name="Значение фильтра 21" xfId="167"/>
    <cellStyle name="Значение фильтра 22" xfId="168"/>
    <cellStyle name="Значение фильтра 23" xfId="169"/>
    <cellStyle name="Значение фильтра 24" xfId="170"/>
    <cellStyle name="Значение фильтра 25" xfId="171"/>
    <cellStyle name="Значение фильтра 26" xfId="172"/>
    <cellStyle name="Значение фильтра 27" xfId="173"/>
    <cellStyle name="Значение фильтра 28" xfId="174"/>
    <cellStyle name="Значение фильтра 29" xfId="175"/>
    <cellStyle name="Значение фильтра 3" xfId="176"/>
    <cellStyle name="Значение фильтра 30" xfId="177"/>
    <cellStyle name="Значение фильтра 31" xfId="178"/>
    <cellStyle name="Значение фильтра 32" xfId="179"/>
    <cellStyle name="Значение фильтра 33" xfId="180"/>
    <cellStyle name="Значение фильтра 34" xfId="181"/>
    <cellStyle name="Значение фильтра 35" xfId="182"/>
    <cellStyle name="Значение фильтра 36" xfId="183"/>
    <cellStyle name="Значение фильтра 37" xfId="184"/>
    <cellStyle name="Значение фильтра 38" xfId="185"/>
    <cellStyle name="Значение фильтра 39" xfId="186"/>
    <cellStyle name="Значение фильтра 4" xfId="187"/>
    <cellStyle name="Значение фильтра 40" xfId="188"/>
    <cellStyle name="Значение фильтра 41" xfId="189"/>
    <cellStyle name="Значение фильтра 42" xfId="190"/>
    <cellStyle name="Значение фильтра 43" xfId="191"/>
    <cellStyle name="Значение фильтра 44" xfId="192"/>
    <cellStyle name="Значение фильтра 45" xfId="193"/>
    <cellStyle name="Значение фильтра 46" xfId="194"/>
    <cellStyle name="Значение фильтра 47" xfId="195"/>
    <cellStyle name="Значение фильтра 48" xfId="196"/>
    <cellStyle name="Значение фильтра 49" xfId="197"/>
    <cellStyle name="Значение фильтра 5" xfId="198"/>
    <cellStyle name="Значение фильтра 50" xfId="199"/>
    <cellStyle name="Значение фильтра 6" xfId="200"/>
    <cellStyle name="Значение фильтра 7" xfId="201"/>
    <cellStyle name="Значение фильтра 8" xfId="202"/>
    <cellStyle name="Значение фильтра 9" xfId="203"/>
    <cellStyle name="Информация о задаче" xfId="204"/>
    <cellStyle name="Итог 2" xfId="205"/>
    <cellStyle name="Итог 2 2" xfId="206"/>
    <cellStyle name="Итог 2 2 2" xfId="207"/>
    <cellStyle name="Итог 2 2 3" xfId="208"/>
    <cellStyle name="Итог 2 2 4" xfId="209"/>
    <cellStyle name="Контрольная ячейка 2" xfId="210"/>
    <cellStyle name="Название 2" xfId="211"/>
    <cellStyle name="Нейтральный 2" xfId="212"/>
    <cellStyle name="Обычный" xfId="0" builtinId="0"/>
    <cellStyle name="Обычный 10" xfId="213"/>
    <cellStyle name="Обычный 10 2" xfId="214"/>
    <cellStyle name="Обычный 10 3" xfId="215"/>
    <cellStyle name="Обычный 11" xfId="216"/>
    <cellStyle name="Обычный 11 2" xfId="217"/>
    <cellStyle name="Обычный 12" xfId="218"/>
    <cellStyle name="Обычный 12 2" xfId="219"/>
    <cellStyle name="Обычный 12 3" xfId="220"/>
    <cellStyle name="Обычный 12 4" xfId="221"/>
    <cellStyle name="Обычный 12 4 2" xfId="222"/>
    <cellStyle name="Обычный 12 4 3" xfId="223"/>
    <cellStyle name="Обычный 12 4 4" xfId="224"/>
    <cellStyle name="Обычный 12 5" xfId="225"/>
    <cellStyle name="Обычный 12 5 2" xfId="226"/>
    <cellStyle name="Обычный 12 6" xfId="227"/>
    <cellStyle name="Обычный 12 6 2" xfId="228"/>
    <cellStyle name="Обычный 12 7" xfId="229"/>
    <cellStyle name="Обычный 12 8" xfId="230"/>
    <cellStyle name="Обычный 13" xfId="231"/>
    <cellStyle name="Обычный 13 2" xfId="232"/>
    <cellStyle name="Обычный 13 2 2" xfId="233"/>
    <cellStyle name="Обычный 13 2 3" xfId="234"/>
    <cellStyle name="Обычный 13 2 4" xfId="235"/>
    <cellStyle name="Обычный 13 3" xfId="236"/>
    <cellStyle name="Обычный 13 3 2" xfId="237"/>
    <cellStyle name="Обычный 13 4" xfId="238"/>
    <cellStyle name="Обычный 13 4 2" xfId="239"/>
    <cellStyle name="Обычный 13 5" xfId="240"/>
    <cellStyle name="Обычный 13 6" xfId="241"/>
    <cellStyle name="Обычный 14" xfId="242"/>
    <cellStyle name="Обычный 14 2" xfId="243"/>
    <cellStyle name="Обычный 14 2 2" xfId="244"/>
    <cellStyle name="Обычный 14 2 3" xfId="245"/>
    <cellStyle name="Обычный 14 2 4" xfId="246"/>
    <cellStyle name="Обычный 14 3" xfId="247"/>
    <cellStyle name="Обычный 14 3 2" xfId="248"/>
    <cellStyle name="Обычный 14 4" xfId="249"/>
    <cellStyle name="Обычный 14 4 2" xfId="250"/>
    <cellStyle name="Обычный 14 5" xfId="251"/>
    <cellStyle name="Обычный 14 6" xfId="252"/>
    <cellStyle name="Обычный 15" xfId="253"/>
    <cellStyle name="Обычный 15 2" xfId="254"/>
    <cellStyle name="Обычный 15 2 2" xfId="255"/>
    <cellStyle name="Обычный 15 2 3" xfId="256"/>
    <cellStyle name="Обычный 15 2 4" xfId="257"/>
    <cellStyle name="Обычный 15 3" xfId="258"/>
    <cellStyle name="Обычный 15 3 2" xfId="259"/>
    <cellStyle name="Обычный 15 4" xfId="260"/>
    <cellStyle name="Обычный 15 4 2" xfId="261"/>
    <cellStyle name="Обычный 15 5" xfId="262"/>
    <cellStyle name="Обычный 15 6" xfId="263"/>
    <cellStyle name="Обычный 16" xfId="264"/>
    <cellStyle name="Обычный 16 2" xfId="265"/>
    <cellStyle name="Обычный 16 2 2" xfId="266"/>
    <cellStyle name="Обычный 16 2 3" xfId="267"/>
    <cellStyle name="Обычный 16 2 4" xfId="268"/>
    <cellStyle name="Обычный 16 3" xfId="269"/>
    <cellStyle name="Обычный 16 3 2" xfId="270"/>
    <cellStyle name="Обычный 16 4" xfId="271"/>
    <cellStyle name="Обычный 16 4 2" xfId="272"/>
    <cellStyle name="Обычный 16 5" xfId="273"/>
    <cellStyle name="Обычный 16 6" xfId="274"/>
    <cellStyle name="Обычный 17" xfId="275"/>
    <cellStyle name="Обычный 17 2" xfId="276"/>
    <cellStyle name="Обычный 17 2 2" xfId="277"/>
    <cellStyle name="Обычный 17 2 3" xfId="278"/>
    <cellStyle name="Обычный 17 2 4" xfId="279"/>
    <cellStyle name="Обычный 17 3" xfId="280"/>
    <cellStyle name="Обычный 17 3 2" xfId="281"/>
    <cellStyle name="Обычный 17 4" xfId="282"/>
    <cellStyle name="Обычный 17 4 2" xfId="283"/>
    <cellStyle name="Обычный 17 5" xfId="284"/>
    <cellStyle name="Обычный 17 6" xfId="285"/>
    <cellStyle name="Обычный 18" xfId="286"/>
    <cellStyle name="Обычный 19" xfId="287"/>
    <cellStyle name="Обычный 2" xfId="288"/>
    <cellStyle name="Обычный 2 2" xfId="289"/>
    <cellStyle name="Обычный 2 2 2" xfId="290"/>
    <cellStyle name="Обычный 2 2 2 2" xfId="291"/>
    <cellStyle name="Обычный 2 2 3" xfId="292"/>
    <cellStyle name="Обычный 2 3" xfId="293"/>
    <cellStyle name="Обычный 2 3 2" xfId="294"/>
    <cellStyle name="Обычный 2 4" xfId="295"/>
    <cellStyle name="Обычный 2 4 2" xfId="296"/>
    <cellStyle name="Обычный 2 5" xfId="297"/>
    <cellStyle name="Обычный 2 5 2" xfId="298"/>
    <cellStyle name="Обычный 2 6" xfId="299"/>
    <cellStyle name="Обычный 2 6 2" xfId="300"/>
    <cellStyle name="Обычный 2 7" xfId="301"/>
    <cellStyle name="Обычный 20" xfId="302"/>
    <cellStyle name="Обычный 3" xfId="303"/>
    <cellStyle name="Обычный 3 2" xfId="304"/>
    <cellStyle name="Обычный 3 2 2" xfId="305"/>
    <cellStyle name="Обычный 3 2 3" xfId="306"/>
    <cellStyle name="Обычный 3 3" xfId="307"/>
    <cellStyle name="Обычный 3 4" xfId="308"/>
    <cellStyle name="Обычный 3 5" xfId="309"/>
    <cellStyle name="Обычный 4" xfId="310"/>
    <cellStyle name="Обычный 4 2" xfId="311"/>
    <cellStyle name="Обычный 4 2 2" xfId="312"/>
    <cellStyle name="Обычный 4 3" xfId="313"/>
    <cellStyle name="Обычный 4 4" xfId="314"/>
    <cellStyle name="Обычный 4 5" xfId="315"/>
    <cellStyle name="Обычный 4 6" xfId="316"/>
    <cellStyle name="Обычный 5" xfId="317"/>
    <cellStyle name="Обычный 5 2" xfId="318"/>
    <cellStyle name="Обычный 6" xfId="319"/>
    <cellStyle name="Обычный 6 2" xfId="320"/>
    <cellStyle name="Обычный 7" xfId="321"/>
    <cellStyle name="Обычный 7 2" xfId="322"/>
    <cellStyle name="Обычный 8" xfId="323"/>
    <cellStyle name="Обычный 8 2" xfId="324"/>
    <cellStyle name="Обычный 9" xfId="325"/>
    <cellStyle name="Обычный 9 2" xfId="326"/>
    <cellStyle name="Отдельная ячейка" xfId="327"/>
    <cellStyle name="Отдельная ячейка - константа" xfId="328"/>
    <cellStyle name="Отдельная ячейка - константа [печать]" xfId="329"/>
    <cellStyle name="Отдельная ячейка - константа [печать] 2" xfId="330"/>
    <cellStyle name="Отдельная ячейка - константа [печать] 2 2" xfId="331"/>
    <cellStyle name="Отдельная ячейка - константа [печать] 2 3" xfId="332"/>
    <cellStyle name="Отдельная ячейка - константа [печать] 2 4" xfId="333"/>
    <cellStyle name="Отдельная ячейка [печать]" xfId="334"/>
    <cellStyle name="Отдельная ячейка [печать] 2" xfId="335"/>
    <cellStyle name="Отдельная ячейка [печать] 2 2" xfId="336"/>
    <cellStyle name="Отдельная ячейка [печать] 2 3" xfId="337"/>
    <cellStyle name="Отдельная ячейка [печать] 2 4" xfId="338"/>
    <cellStyle name="Отдельная ячейка-результат" xfId="339"/>
    <cellStyle name="Отдельная ячейка-результат [печать]" xfId="340"/>
    <cellStyle name="Отдельная ячейка-результат [печать] 2" xfId="341"/>
    <cellStyle name="Отдельная ячейка-результат [печать] 2 2" xfId="342"/>
    <cellStyle name="Отдельная ячейка-результат [печать] 2 3" xfId="343"/>
    <cellStyle name="Отдельная ячейка-результат [печать] 2 4" xfId="344"/>
    <cellStyle name="Плохой 2" xfId="345"/>
    <cellStyle name="Пояснение 2" xfId="346"/>
    <cellStyle name="Примечание 2" xfId="347"/>
    <cellStyle name="Примечание 2 2" xfId="348"/>
    <cellStyle name="Примечание 2 2 2" xfId="349"/>
    <cellStyle name="Примечание 2 2 3" xfId="350"/>
    <cellStyle name="Примечание 2 2 4" xfId="351"/>
    <cellStyle name="Процентный 2" xfId="352"/>
    <cellStyle name="Процентный 2 2" xfId="353"/>
    <cellStyle name="Процентный 3" xfId="354"/>
    <cellStyle name="Процентный 3 2" xfId="355"/>
    <cellStyle name="Процентный 3 2 2" xfId="356"/>
    <cellStyle name="Процентный 3 2 3" xfId="357"/>
    <cellStyle name="Процентный 3 2 4" xfId="358"/>
    <cellStyle name="Процентный 3 3" xfId="359"/>
    <cellStyle name="Процентный 3 3 2" xfId="360"/>
    <cellStyle name="Процентный 3 4" xfId="361"/>
    <cellStyle name="Процентный 3 4 2" xfId="362"/>
    <cellStyle name="Процентный 3 5" xfId="363"/>
    <cellStyle name="Процентный 3 6" xfId="364"/>
    <cellStyle name="Процентный 4" xfId="365"/>
    <cellStyle name="Свойства элементов измерения" xfId="366"/>
    <cellStyle name="Свойства элементов измерения [печать]" xfId="367"/>
    <cellStyle name="Свойства элементов измерения [печать] 2" xfId="368"/>
    <cellStyle name="Свойства элементов измерения [печать] 2 2" xfId="369"/>
    <cellStyle name="Свойства элементов измерения [печать] 2 3" xfId="370"/>
    <cellStyle name="Свойства элементов измерения [печать] 2 4" xfId="371"/>
    <cellStyle name="Свойства элементов измерения 10" xfId="372"/>
    <cellStyle name="Свойства элементов измерения 11" xfId="373"/>
    <cellStyle name="Свойства элементов измерения 12" xfId="374"/>
    <cellStyle name="Свойства элементов измерения 13" xfId="375"/>
    <cellStyle name="Свойства элементов измерения 14" xfId="376"/>
    <cellStyle name="Свойства элементов измерения 15" xfId="377"/>
    <cellStyle name="Свойства элементов измерения 16" xfId="378"/>
    <cellStyle name="Свойства элементов измерения 17" xfId="379"/>
    <cellStyle name="Свойства элементов измерения 18" xfId="380"/>
    <cellStyle name="Свойства элементов измерения 19" xfId="381"/>
    <cellStyle name="Свойства элементов измерения 2" xfId="382"/>
    <cellStyle name="Свойства элементов измерения 2 2" xfId="383"/>
    <cellStyle name="Свойства элементов измерения 2 3" xfId="384"/>
    <cellStyle name="Свойства элементов измерения 2 4" xfId="385"/>
    <cellStyle name="Свойства элементов измерения 20" xfId="386"/>
    <cellStyle name="Свойства элементов измерения 21" xfId="387"/>
    <cellStyle name="Свойства элементов измерения 22" xfId="388"/>
    <cellStyle name="Свойства элементов измерения 23" xfId="389"/>
    <cellStyle name="Свойства элементов измерения 24" xfId="390"/>
    <cellStyle name="Свойства элементов измерения 25" xfId="391"/>
    <cellStyle name="Свойства элементов измерения 26" xfId="392"/>
    <cellStyle name="Свойства элементов измерения 27" xfId="393"/>
    <cellStyle name="Свойства элементов измерения 28" xfId="394"/>
    <cellStyle name="Свойства элементов измерения 29" xfId="395"/>
    <cellStyle name="Свойства элементов измерения 3" xfId="396"/>
    <cellStyle name="Свойства элементов измерения 30" xfId="397"/>
    <cellStyle name="Свойства элементов измерения 31" xfId="398"/>
    <cellStyle name="Свойства элементов измерения 32" xfId="399"/>
    <cellStyle name="Свойства элементов измерения 33" xfId="400"/>
    <cellStyle name="Свойства элементов измерения 34" xfId="401"/>
    <cellStyle name="Свойства элементов измерения 35" xfId="402"/>
    <cellStyle name="Свойства элементов измерения 36" xfId="403"/>
    <cellStyle name="Свойства элементов измерения 37" xfId="404"/>
    <cellStyle name="Свойства элементов измерения 38" xfId="405"/>
    <cellStyle name="Свойства элементов измерения 39" xfId="406"/>
    <cellStyle name="Свойства элементов измерения 4" xfId="407"/>
    <cellStyle name="Свойства элементов измерения 40" xfId="408"/>
    <cellStyle name="Свойства элементов измерения 41" xfId="409"/>
    <cellStyle name="Свойства элементов измерения 42" xfId="410"/>
    <cellStyle name="Свойства элементов измерения 43" xfId="411"/>
    <cellStyle name="Свойства элементов измерения 44" xfId="412"/>
    <cellStyle name="Свойства элементов измерения 45" xfId="413"/>
    <cellStyle name="Свойства элементов измерения 46" xfId="414"/>
    <cellStyle name="Свойства элементов измерения 47" xfId="415"/>
    <cellStyle name="Свойства элементов измерения 48" xfId="416"/>
    <cellStyle name="Свойства элементов измерения 49" xfId="417"/>
    <cellStyle name="Свойства элементов измерения 5" xfId="418"/>
    <cellStyle name="Свойства элементов измерения 50" xfId="419"/>
    <cellStyle name="Свойства элементов измерения 6" xfId="420"/>
    <cellStyle name="Свойства элементов измерения 7" xfId="421"/>
    <cellStyle name="Свойства элементов измерения 8" xfId="422"/>
    <cellStyle name="Свойства элементов измерения 9" xfId="423"/>
    <cellStyle name="Связанная ячейка 2" xfId="424"/>
    <cellStyle name="Стиль 1" xfId="425"/>
    <cellStyle name="Стиль 2" xfId="426"/>
    <cellStyle name="Стиль 3" xfId="427"/>
    <cellStyle name="Стиль 4" xfId="428"/>
    <cellStyle name="Стиль 5" xfId="429"/>
    <cellStyle name="Стиль 6" xfId="430"/>
    <cellStyle name="Текст предупреждения 2" xfId="431"/>
    <cellStyle name="Финансовый [0] 2" xfId="432"/>
    <cellStyle name="Финансовый 2" xfId="433"/>
    <cellStyle name="Финансовый 2 2" xfId="434"/>
    <cellStyle name="Финансовый 3" xfId="435"/>
    <cellStyle name="Хороший 2" xfId="436"/>
    <cellStyle name="Элементы осей" xfId="437"/>
    <cellStyle name="Элементы осей [печать]" xfId="438"/>
    <cellStyle name="Элементы осей [печать] 2" xfId="439"/>
    <cellStyle name="Элементы осей [печать] 2 2" xfId="440"/>
    <cellStyle name="Элементы осей [печать] 2 3" xfId="441"/>
    <cellStyle name="Элементы осей [печать] 2 4" xfId="442"/>
    <cellStyle name="Элементы осей 10" xfId="443"/>
    <cellStyle name="Элементы осей 11" xfId="444"/>
    <cellStyle name="Элементы осей 12" xfId="445"/>
    <cellStyle name="Элементы осей 13" xfId="446"/>
    <cellStyle name="Элементы осей 14" xfId="447"/>
    <cellStyle name="Элементы осей 15" xfId="448"/>
    <cellStyle name="Элементы осей 16" xfId="449"/>
    <cellStyle name="Элементы осей 17" xfId="450"/>
    <cellStyle name="Элементы осей 18" xfId="451"/>
    <cellStyle name="Элементы осей 19" xfId="452"/>
    <cellStyle name="Элементы осей 2" xfId="453"/>
    <cellStyle name="Элементы осей 2 2" xfId="454"/>
    <cellStyle name="Элементы осей 2 3" xfId="455"/>
    <cellStyle name="Элементы осей 2 4" xfId="456"/>
    <cellStyle name="Элементы осей 20" xfId="457"/>
    <cellStyle name="Элементы осей 21" xfId="458"/>
    <cellStyle name="Элементы осей 22" xfId="459"/>
    <cellStyle name="Элементы осей 23" xfId="460"/>
    <cellStyle name="Элементы осей 24" xfId="461"/>
    <cellStyle name="Элементы осей 25" xfId="462"/>
    <cellStyle name="Элементы осей 26" xfId="463"/>
    <cellStyle name="Элементы осей 27" xfId="464"/>
    <cellStyle name="Элементы осей 28" xfId="465"/>
    <cellStyle name="Элементы осей 29" xfId="466"/>
    <cellStyle name="Элементы осей 3" xfId="467"/>
    <cellStyle name="Элементы осей 30" xfId="468"/>
    <cellStyle name="Элементы осей 31" xfId="469"/>
    <cellStyle name="Элементы осей 32" xfId="470"/>
    <cellStyle name="Элементы осей 33" xfId="471"/>
    <cellStyle name="Элементы осей 34" xfId="472"/>
    <cellStyle name="Элементы осей 35" xfId="473"/>
    <cellStyle name="Элементы осей 36" xfId="474"/>
    <cellStyle name="Элементы осей 37" xfId="475"/>
    <cellStyle name="Элементы осей 38" xfId="476"/>
    <cellStyle name="Элементы осей 39" xfId="477"/>
    <cellStyle name="Элементы осей 4" xfId="478"/>
    <cellStyle name="Элементы осей 40" xfId="479"/>
    <cellStyle name="Элементы осей 41" xfId="480"/>
    <cellStyle name="Элементы осей 42" xfId="481"/>
    <cellStyle name="Элементы осей 43" xfId="482"/>
    <cellStyle name="Элементы осей 44" xfId="483"/>
    <cellStyle name="Элементы осей 45" xfId="484"/>
    <cellStyle name="Элементы осей 46" xfId="485"/>
    <cellStyle name="Элементы осей 47" xfId="486"/>
    <cellStyle name="Элементы осей 48" xfId="487"/>
    <cellStyle name="Элементы осей 49" xfId="488"/>
    <cellStyle name="Элементы осей 5" xfId="489"/>
    <cellStyle name="Элементы осей 50" xfId="490"/>
    <cellStyle name="Элементы осей 6" xfId="491"/>
    <cellStyle name="Элементы осей 7" xfId="492"/>
    <cellStyle name="Элементы осей 8" xfId="493"/>
    <cellStyle name="Элементы осей 9" xfId="494"/>
    <cellStyle name="ᤀĀüࠀࠄ" xfId="495"/>
    <cellStyle name="ᤀĀüࠀࠄȄ" xfId="4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29"/>
  <sheetViews>
    <sheetView tabSelected="1" view="pageBreakPreview" zoomScale="80" zoomScaleNormal="90" zoomScaleSheetLayoutView="80" workbookViewId="0">
      <selection activeCell="E5" sqref="E5"/>
    </sheetView>
  </sheetViews>
  <sheetFormatPr defaultRowHeight="13.2" x14ac:dyDescent="0.25"/>
  <cols>
    <col min="1" max="1" width="5.33203125" customWidth="1"/>
    <col min="2" max="2" width="93.6640625" style="1" customWidth="1"/>
    <col min="3" max="3" width="26" style="1" customWidth="1"/>
    <col min="4" max="4" width="23" style="1" customWidth="1"/>
    <col min="5" max="5" width="26.6640625" style="1" customWidth="1"/>
    <col min="6" max="6" width="32" style="1" customWidth="1"/>
    <col min="7" max="7" width="31.6640625" style="1" hidden="1" customWidth="1"/>
    <col min="8" max="9" width="22.44140625" customWidth="1"/>
    <col min="10" max="10" width="1.77734375" customWidth="1"/>
    <col min="11" max="11" width="39.109375" hidden="1" customWidth="1"/>
    <col min="12" max="12" width="15.77734375" hidden="1" customWidth="1"/>
    <col min="13" max="13" width="21.6640625" hidden="1" customWidth="1"/>
    <col min="14" max="14" width="32.44140625" hidden="1" customWidth="1"/>
    <col min="15" max="15" width="24" customWidth="1"/>
    <col min="16" max="16" width="32.109375" customWidth="1"/>
  </cols>
  <sheetData>
    <row r="1" spans="1:17" ht="20.399999999999999" x14ac:dyDescent="0.35">
      <c r="B1" s="16"/>
      <c r="C1" s="46" t="s">
        <v>21</v>
      </c>
      <c r="D1" s="46"/>
      <c r="E1" s="46"/>
      <c r="F1" s="17"/>
      <c r="G1" s="17"/>
      <c r="H1" s="17"/>
    </row>
    <row r="2" spans="1:17" ht="33" customHeight="1" x14ac:dyDescent="0.3">
      <c r="D2" s="53"/>
      <c r="E2" s="53"/>
      <c r="F2" s="17"/>
      <c r="G2" s="17"/>
      <c r="H2" s="18"/>
    </row>
    <row r="3" spans="1:17" ht="39" customHeight="1" x14ac:dyDescent="0.25">
      <c r="A3" s="54" t="s">
        <v>22</v>
      </c>
      <c r="B3" s="54"/>
      <c r="C3" s="54"/>
      <c r="D3" s="54"/>
      <c r="E3" s="54"/>
      <c r="F3" s="10"/>
      <c r="G3" s="10"/>
      <c r="H3" s="18"/>
    </row>
    <row r="4" spans="1:17" ht="14.4" customHeight="1" x14ac:dyDescent="0.35">
      <c r="A4" s="27"/>
      <c r="B4" s="28"/>
      <c r="C4" s="28"/>
      <c r="D4" s="28"/>
      <c r="E4" s="29" t="s">
        <v>23</v>
      </c>
      <c r="F4" s="2"/>
      <c r="G4" s="2"/>
      <c r="H4" s="18"/>
    </row>
    <row r="5" spans="1:17" ht="18" x14ac:dyDescent="0.35">
      <c r="A5" s="30"/>
      <c r="B5" s="30"/>
      <c r="C5" s="31" t="s">
        <v>1</v>
      </c>
      <c r="D5" s="31" t="s">
        <v>3</v>
      </c>
      <c r="E5" s="31" t="s">
        <v>1</v>
      </c>
      <c r="F5"/>
      <c r="G5"/>
      <c r="H5" s="18"/>
    </row>
    <row r="6" spans="1:17" ht="34.799999999999997" x14ac:dyDescent="0.3">
      <c r="A6" s="47">
        <v>1</v>
      </c>
      <c r="B6" s="26" t="s">
        <v>2</v>
      </c>
      <c r="C6" s="33">
        <f>C8+C9+C10</f>
        <v>11061616466.780001</v>
      </c>
      <c r="D6" s="33">
        <f>D8+D9+D10</f>
        <v>0</v>
      </c>
      <c r="E6" s="33">
        <f>E8+E9+E10</f>
        <v>11061616466.780001</v>
      </c>
      <c r="F6"/>
      <c r="G6"/>
      <c r="H6" s="18"/>
      <c r="I6" s="21"/>
    </row>
    <row r="7" spans="1:17" ht="18" x14ac:dyDescent="0.35">
      <c r="A7" s="48"/>
      <c r="B7" s="25" t="s">
        <v>0</v>
      </c>
      <c r="C7" s="28"/>
      <c r="D7" s="24"/>
      <c r="E7" s="35"/>
      <c r="F7"/>
      <c r="G7"/>
      <c r="H7" s="19"/>
    </row>
    <row r="8" spans="1:17" ht="36" x14ac:dyDescent="0.25">
      <c r="A8" s="48"/>
      <c r="B8" s="22" t="s">
        <v>7</v>
      </c>
      <c r="C8" s="35">
        <v>410738000</v>
      </c>
      <c r="D8" s="23">
        <f t="shared" ref="D8:D27" si="0">E8-C8</f>
        <v>-410738000</v>
      </c>
      <c r="E8" s="35">
        <v>0</v>
      </c>
      <c r="F8"/>
      <c r="G8"/>
    </row>
    <row r="9" spans="1:17" ht="72" x14ac:dyDescent="0.25">
      <c r="A9" s="48"/>
      <c r="B9" s="22" t="s">
        <v>8</v>
      </c>
      <c r="C9" s="35">
        <v>8842978466.7800007</v>
      </c>
      <c r="D9" s="23">
        <f t="shared" si="0"/>
        <v>410738000</v>
      </c>
      <c r="E9" s="35">
        <v>9253716466.7800007</v>
      </c>
      <c r="F9"/>
      <c r="G9"/>
    </row>
    <row r="10" spans="1:17" ht="54" x14ac:dyDescent="0.25">
      <c r="A10" s="49"/>
      <c r="B10" s="22" t="s">
        <v>9</v>
      </c>
      <c r="C10" s="35">
        <v>1807900000</v>
      </c>
      <c r="D10" s="23">
        <f t="shared" si="0"/>
        <v>0</v>
      </c>
      <c r="E10" s="35">
        <v>1807900000</v>
      </c>
      <c r="F10"/>
      <c r="G10"/>
    </row>
    <row r="11" spans="1:17" s="1" customFormat="1" ht="17.399999999999999" x14ac:dyDescent="0.25">
      <c r="A11" s="50">
        <v>2</v>
      </c>
      <c r="B11" s="32" t="s">
        <v>19</v>
      </c>
      <c r="C11" s="33">
        <f>C13+C15+C14</f>
        <v>6746944887.4400005</v>
      </c>
      <c r="D11" s="33">
        <f>E11-C11</f>
        <v>0</v>
      </c>
      <c r="E11" s="33">
        <f>E13+E15+E14</f>
        <v>6746944887.4400005</v>
      </c>
      <c r="H11" s="5"/>
      <c r="I11" s="5"/>
      <c r="J11" s="5"/>
      <c r="K11" s="5"/>
      <c r="L11" s="5"/>
      <c r="M11" s="5"/>
      <c r="O11" s="5"/>
      <c r="P11" s="5"/>
      <c r="Q11" s="5"/>
    </row>
    <row r="12" spans="1:17" s="1" customFormat="1" ht="18" x14ac:dyDescent="0.25">
      <c r="A12" s="51"/>
      <c r="B12" s="36" t="s">
        <v>0</v>
      </c>
      <c r="C12" s="35"/>
      <c r="D12" s="24"/>
      <c r="E12" s="35"/>
      <c r="H12" s="5"/>
      <c r="I12" s="5"/>
      <c r="J12" s="5"/>
      <c r="K12" s="5"/>
      <c r="L12" s="5"/>
      <c r="M12" s="5"/>
      <c r="O12" s="5"/>
      <c r="P12" s="5"/>
      <c r="Q12" s="5"/>
    </row>
    <row r="13" spans="1:17" s="1" customFormat="1" ht="36" x14ac:dyDescent="0.25">
      <c r="A13" s="51"/>
      <c r="B13" s="36" t="s">
        <v>10</v>
      </c>
      <c r="C13" s="35">
        <v>456679700</v>
      </c>
      <c r="D13" s="23">
        <f t="shared" si="0"/>
        <v>0</v>
      </c>
      <c r="E13" s="35">
        <v>456679700</v>
      </c>
      <c r="F13" s="6"/>
      <c r="H13" s="20"/>
      <c r="I13" s="8"/>
      <c r="J13" s="8"/>
      <c r="K13" s="8"/>
      <c r="L13" s="8"/>
      <c r="M13" s="8"/>
      <c r="O13" s="5"/>
      <c r="P13" s="15"/>
      <c r="Q13" s="5"/>
    </row>
    <row r="14" spans="1:17" s="1" customFormat="1" ht="36" x14ac:dyDescent="0.25">
      <c r="A14" s="51"/>
      <c r="B14" s="36" t="s">
        <v>11</v>
      </c>
      <c r="C14" s="37">
        <v>2080800000</v>
      </c>
      <c r="D14" s="23">
        <f>E14-C14</f>
        <v>0</v>
      </c>
      <c r="E14" s="35">
        <v>2080800000</v>
      </c>
      <c r="H14" s="5"/>
      <c r="I14" s="5"/>
      <c r="J14" s="5"/>
      <c r="K14" s="5"/>
      <c r="L14" s="5"/>
      <c r="M14" s="5"/>
      <c r="O14" s="9"/>
      <c r="P14" s="15"/>
      <c r="Q14" s="5"/>
    </row>
    <row r="15" spans="1:17" s="1" customFormat="1" ht="36" x14ac:dyDescent="0.25">
      <c r="A15" s="52"/>
      <c r="B15" s="36" t="s">
        <v>12</v>
      </c>
      <c r="C15" s="37">
        <v>4209465187.4400001</v>
      </c>
      <c r="D15" s="23">
        <f>E15-C15</f>
        <v>0</v>
      </c>
      <c r="E15" s="37">
        <v>4209465187.4400001</v>
      </c>
      <c r="H15" s="5"/>
      <c r="I15" s="5"/>
      <c r="J15" s="9"/>
      <c r="K15" s="5"/>
      <c r="L15" s="5"/>
      <c r="M15" s="5"/>
      <c r="O15" s="9"/>
      <c r="P15" s="15"/>
      <c r="Q15" s="5"/>
    </row>
    <row r="16" spans="1:17" s="1" customFormat="1" ht="17.399999999999999" x14ac:dyDescent="0.25">
      <c r="A16" s="50">
        <v>3</v>
      </c>
      <c r="B16" s="32" t="s">
        <v>16</v>
      </c>
      <c r="C16" s="38">
        <f>C18+C19+C20+C21+C22</f>
        <v>4666144887.4400005</v>
      </c>
      <c r="D16" s="38">
        <f>E16-C16</f>
        <v>0</v>
      </c>
      <c r="E16" s="38">
        <f>E18+E19+E20+E21+E22</f>
        <v>4666144887.4400005</v>
      </c>
      <c r="H16" s="5"/>
      <c r="I16" s="5"/>
      <c r="J16" s="5"/>
      <c r="K16" s="8"/>
      <c r="L16" s="9"/>
      <c r="M16" s="5"/>
      <c r="N16" s="5"/>
      <c r="O16" s="5"/>
    </row>
    <row r="17" spans="1:253" s="1" customFormat="1" ht="18" x14ac:dyDescent="0.25">
      <c r="A17" s="51"/>
      <c r="B17" s="34" t="s">
        <v>0</v>
      </c>
      <c r="C17" s="37"/>
      <c r="D17" s="24"/>
      <c r="E17" s="35"/>
      <c r="K17" s="8"/>
      <c r="L17" s="5"/>
    </row>
    <row r="18" spans="1:253" s="1" customFormat="1" ht="18" x14ac:dyDescent="0.25">
      <c r="A18" s="51"/>
      <c r="B18" s="39" t="s">
        <v>4</v>
      </c>
      <c r="C18" s="40">
        <v>0</v>
      </c>
      <c r="D18" s="41">
        <f t="shared" si="0"/>
        <v>0</v>
      </c>
      <c r="E18" s="42">
        <v>0</v>
      </c>
      <c r="F18" s="7"/>
      <c r="K18" s="8"/>
      <c r="L18" s="5"/>
    </row>
    <row r="19" spans="1:253" s="1" customFormat="1" ht="54" x14ac:dyDescent="0.25">
      <c r="A19" s="51"/>
      <c r="B19" s="36" t="s">
        <v>13</v>
      </c>
      <c r="C19" s="35">
        <v>60298450</v>
      </c>
      <c r="D19" s="23">
        <f>E19-C19</f>
        <v>0</v>
      </c>
      <c r="E19" s="35">
        <v>60298450</v>
      </c>
      <c r="K19" s="8"/>
      <c r="L19" s="5"/>
    </row>
    <row r="20" spans="1:253" s="1" customFormat="1" ht="54" x14ac:dyDescent="0.25">
      <c r="A20" s="51"/>
      <c r="B20" s="43" t="s">
        <v>14</v>
      </c>
      <c r="C20" s="44">
        <v>350439550</v>
      </c>
      <c r="D20" s="45">
        <f t="shared" si="0"/>
        <v>0</v>
      </c>
      <c r="E20" s="44">
        <v>350439550</v>
      </c>
      <c r="K20" s="8"/>
      <c r="L20" s="5"/>
    </row>
    <row r="21" spans="1:253" s="1" customFormat="1" ht="54" x14ac:dyDescent="0.25">
      <c r="A21" s="51"/>
      <c r="B21" s="43" t="s">
        <v>18</v>
      </c>
      <c r="C21" s="44">
        <v>45941700</v>
      </c>
      <c r="D21" s="45">
        <f t="shared" si="0"/>
        <v>0</v>
      </c>
      <c r="E21" s="44">
        <v>45941700</v>
      </c>
      <c r="K21" s="8"/>
      <c r="L21" s="5"/>
    </row>
    <row r="22" spans="1:253" s="3" customFormat="1" ht="54" x14ac:dyDescent="0.3">
      <c r="A22" s="52"/>
      <c r="B22" s="36" t="s">
        <v>20</v>
      </c>
      <c r="C22" s="37">
        <v>4209465187.4400001</v>
      </c>
      <c r="D22" s="23">
        <f>E22-C22</f>
        <v>0</v>
      </c>
      <c r="E22" s="37">
        <v>4209465187.4400001</v>
      </c>
      <c r="F22" s="14"/>
      <c r="G22" s="1"/>
      <c r="H22" s="7"/>
      <c r="I22" s="1"/>
      <c r="J22" s="1"/>
      <c r="K22" s="8"/>
      <c r="L22" s="5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</row>
    <row r="23" spans="1:253" s="3" customFormat="1" ht="34.799999999999997" x14ac:dyDescent="0.4">
      <c r="A23" s="50">
        <v>4</v>
      </c>
      <c r="B23" s="32" t="s">
        <v>17</v>
      </c>
      <c r="C23" s="33">
        <f>C6+C11-C16</f>
        <v>13142416466.780001</v>
      </c>
      <c r="D23" s="24">
        <f t="shared" si="0"/>
        <v>0</v>
      </c>
      <c r="E23" s="33">
        <f>E6+E11-E16</f>
        <v>13142416466.780001</v>
      </c>
      <c r="F23" s="7"/>
      <c r="G23" s="1"/>
      <c r="H23" s="11"/>
      <c r="I23" s="11"/>
      <c r="J23" s="1"/>
      <c r="K23" s="8"/>
      <c r="L23" s="5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  <c r="IP23" s="1"/>
      <c r="IQ23" s="1"/>
      <c r="IR23" s="1"/>
      <c r="IS23" s="1"/>
    </row>
    <row r="24" spans="1:253" s="3" customFormat="1" ht="18" x14ac:dyDescent="0.25">
      <c r="A24" s="51"/>
      <c r="B24" s="34" t="s">
        <v>0</v>
      </c>
      <c r="C24" s="35"/>
      <c r="D24" s="24"/>
      <c r="E24" s="35"/>
      <c r="F24" s="1"/>
      <c r="G24" s="1"/>
      <c r="H24" s="1"/>
      <c r="I24" s="1"/>
      <c r="J24" s="1"/>
      <c r="K24" s="8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s="3" customFormat="1" ht="36" x14ac:dyDescent="0.25">
      <c r="A25" s="51"/>
      <c r="B25" s="36" t="s">
        <v>6</v>
      </c>
      <c r="C25" s="35">
        <f>C8+C13-C18</f>
        <v>867417700</v>
      </c>
      <c r="D25" s="23">
        <f t="shared" si="0"/>
        <v>-410738000</v>
      </c>
      <c r="E25" s="35">
        <f>E8+E13-E18</f>
        <v>456679700</v>
      </c>
      <c r="F25" s="1"/>
      <c r="G25" s="1"/>
      <c r="H25" s="5"/>
      <c r="I25" s="5"/>
      <c r="J25" s="5"/>
      <c r="K25" s="8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3" customFormat="1" ht="72" x14ac:dyDescent="0.4">
      <c r="A26" s="51"/>
      <c r="B26" s="22" t="s">
        <v>15</v>
      </c>
      <c r="C26" s="35">
        <f>C9+C15-C19-C20-C21-C22</f>
        <v>8386298766.7800007</v>
      </c>
      <c r="D26" s="35">
        <f>E26-C26</f>
        <v>410738000</v>
      </c>
      <c r="E26" s="35">
        <f>E9+E15-E19-E20-E21-E22</f>
        <v>8797036766.7800007</v>
      </c>
      <c r="F26" s="1"/>
      <c r="G26" s="1"/>
      <c r="H26" s="12"/>
      <c r="I26" s="13"/>
      <c r="J26" s="5"/>
      <c r="K26" s="8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3" customFormat="1" ht="36" x14ac:dyDescent="0.4">
      <c r="A27" s="52"/>
      <c r="B27" s="36" t="s">
        <v>5</v>
      </c>
      <c r="C27" s="35">
        <f>C10+C14</f>
        <v>3888700000</v>
      </c>
      <c r="D27" s="23">
        <f t="shared" si="0"/>
        <v>0</v>
      </c>
      <c r="E27" s="35">
        <f>E10+E14</f>
        <v>3888700000</v>
      </c>
      <c r="F27" s="1"/>
      <c r="G27" s="1"/>
      <c r="H27" s="12"/>
      <c r="I27" s="13"/>
      <c r="J27" s="5"/>
      <c r="K27" s="8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x14ac:dyDescent="0.25">
      <c r="K28" s="4"/>
      <c r="L28" s="4"/>
    </row>
    <row r="29" spans="1:253" x14ac:dyDescent="0.25">
      <c r="K29" s="4"/>
      <c r="L29" s="4"/>
    </row>
  </sheetData>
  <mergeCells count="7">
    <mergeCell ref="C1:E1"/>
    <mergeCell ref="A6:A10"/>
    <mergeCell ref="A23:A27"/>
    <mergeCell ref="D2:E2"/>
    <mergeCell ref="A3:E3"/>
    <mergeCell ref="A11:A15"/>
    <mergeCell ref="A16:A22"/>
  </mergeCells>
  <pageMargins left="0.65" right="0.19685039370078741" top="0.39370078740157483" bottom="0.19685039370078741" header="0.31496062992125984" footer="0.31496062992125984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ГД 2023 сбал</vt:lpstr>
      <vt:lpstr>'ГД 2023 сбал'!Заголовки_для_печати</vt:lpstr>
      <vt:lpstr>'ГД 2023 сбал'!Область_печати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Пирогов В.Н.</cp:lastModifiedBy>
  <cp:lastPrinted>2022-12-05T05:09:29Z</cp:lastPrinted>
  <dcterms:created xsi:type="dcterms:W3CDTF">2017-10-10T07:50:55Z</dcterms:created>
  <dcterms:modified xsi:type="dcterms:W3CDTF">2022-12-05T08:19:09Z</dcterms:modified>
</cp:coreProperties>
</file>